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on Business Files - Offroad\"/>
    </mc:Choice>
  </mc:AlternateContent>
  <bookViews>
    <workbookView xWindow="360" yWindow="105" windowWidth="14355" windowHeight="31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N23" i="1" l="1"/>
  <c r="I29" i="1"/>
  <c r="I23" i="1"/>
  <c r="D23" i="1" l="1"/>
  <c r="D24" i="1" s="1"/>
</calcChain>
</file>

<file path=xl/sharedStrings.xml><?xml version="1.0" encoding="utf-8"?>
<sst xmlns="http://schemas.openxmlformats.org/spreadsheetml/2006/main" count="37" uniqueCount="23">
  <si>
    <t>Breakover Angle</t>
  </si>
  <si>
    <t>wheelbase =</t>
  </si>
  <si>
    <t>Tire Diameter =</t>
  </si>
  <si>
    <t>Belly height =</t>
  </si>
  <si>
    <t>inches</t>
  </si>
  <si>
    <t>Breakover Angle =</t>
  </si>
  <si>
    <t>Tire diameter =</t>
  </si>
  <si>
    <t>Optimum belly height=</t>
  </si>
  <si>
    <t>belly height =</t>
  </si>
  <si>
    <t>optimum tire size =</t>
  </si>
  <si>
    <t>inch</t>
  </si>
  <si>
    <t>Optimum wheelbase =</t>
  </si>
  <si>
    <t>deg</t>
  </si>
  <si>
    <t>2*atan(.5*(wb-D))/bh)</t>
  </si>
  <si>
    <t>.5*(wb-D)/(tan(BA/2))</t>
  </si>
  <si>
    <t>wb-2*(tan(BA/2)*bh)</t>
  </si>
  <si>
    <t>2*(tan(BA/2)*bh)+D</t>
  </si>
  <si>
    <t>rad</t>
  </si>
  <si>
    <t>BA=</t>
  </si>
  <si>
    <t>BH=</t>
  </si>
  <si>
    <t>D=</t>
  </si>
  <si>
    <t>wb=</t>
  </si>
  <si>
    <t>Known Functional Setup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</si>
</sst>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3" borderId="0" xfId="0" applyFill="1"/>
    <xf numFmtId="2" fontId="0" fillId="2" borderId="0" xfId="0" applyNumberFormat="1" applyFill="1"/>
    <xf numFmtId="164" fontId="0" fillId="2" borderId="0" xfId="0" applyNumberFormat="1" applyFill="1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right"/>
    </xf>
    <xf numFmtId="0" fontId="0" fillId="3" borderId="0" xfId="0" applyFill="1" applyBorder="1"/>
    <xf numFmtId="0" fontId="0" fillId="0" borderId="5" xfId="0" applyBorder="1"/>
    <xf numFmtId="0" fontId="0" fillId="0" borderId="0" xfId="0" applyBorder="1"/>
    <xf numFmtId="2" fontId="0" fillId="2" borderId="0" xfId="0" applyNumberFormat="1" applyFill="1" applyBorder="1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333375</xdr:colOff>
      <xdr:row>1</xdr:row>
      <xdr:rowOff>152400</xdr:rowOff>
    </xdr:from>
    <xdr:to>
      <xdr:col>12</xdr:col>
      <xdr:colOff>285750</xdr:colOff>
      <xdr:row>14</xdr:row>
      <xdr:rowOff>38100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342900"/>
          <a:ext cx="4829175" cy="236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4"/>
  <sheetViews>
    <sheetView tabSelected="1" workbookViewId="0">
      <selection activeCell="N11" sqref="N11"/>
    </sheetView>
  </sheetViews>
  <sheetFormatPr defaultRowHeight="15" x14ac:dyDescent="0.25"/>
  <sheetData>
    <row r="2" spans="2:5" x14ac:dyDescent="0.25">
      <c r="C2" s="6" t="s">
        <v>0</v>
      </c>
      <c r="D2" s="6"/>
    </row>
    <row r="15" spans="2:5" ht="15.75" thickBot="1" x14ac:dyDescent="0.3"/>
    <row r="16" spans="2:5" ht="15.75" thickBot="1" x14ac:dyDescent="0.3">
      <c r="B16" s="21" t="s">
        <v>22</v>
      </c>
      <c r="C16" s="20"/>
      <c r="D16" s="20"/>
      <c r="E16" s="22"/>
    </row>
    <row r="17" spans="1:15" x14ac:dyDescent="0.25">
      <c r="B17" s="7"/>
      <c r="C17" s="8"/>
      <c r="D17" s="8"/>
      <c r="E17" s="9"/>
    </row>
    <row r="18" spans="1:15" x14ac:dyDescent="0.25">
      <c r="B18" s="10"/>
      <c r="C18" s="11" t="s">
        <v>1</v>
      </c>
      <c r="D18" s="12">
        <v>115</v>
      </c>
      <c r="E18" s="13" t="s">
        <v>4</v>
      </c>
      <c r="H18" s="1" t="s">
        <v>1</v>
      </c>
      <c r="I18" s="3">
        <v>105</v>
      </c>
      <c r="J18" t="s">
        <v>4</v>
      </c>
      <c r="M18" s="1" t="s">
        <v>1</v>
      </c>
      <c r="N18" s="3">
        <v>120</v>
      </c>
      <c r="O18" t="s">
        <v>10</v>
      </c>
    </row>
    <row r="19" spans="1:15" x14ac:dyDescent="0.25">
      <c r="B19" s="10"/>
      <c r="C19" s="11" t="s">
        <v>2</v>
      </c>
      <c r="D19" s="12">
        <v>40</v>
      </c>
      <c r="E19" s="13" t="s">
        <v>4</v>
      </c>
      <c r="H19" s="1" t="s">
        <v>6</v>
      </c>
      <c r="I19" s="3">
        <v>37</v>
      </c>
      <c r="J19" t="s">
        <v>4</v>
      </c>
      <c r="M19" s="1" t="s">
        <v>8</v>
      </c>
      <c r="N19" s="3">
        <v>20</v>
      </c>
      <c r="O19" t="s">
        <v>4</v>
      </c>
    </row>
    <row r="20" spans="1:15" x14ac:dyDescent="0.25">
      <c r="B20" s="10"/>
      <c r="C20" s="11" t="s">
        <v>3</v>
      </c>
      <c r="D20" s="12">
        <v>20</v>
      </c>
      <c r="E20" s="13" t="s">
        <v>4</v>
      </c>
      <c r="H20" s="1"/>
      <c r="M20" s="1"/>
    </row>
    <row r="21" spans="1:15" x14ac:dyDescent="0.25">
      <c r="B21" s="10"/>
      <c r="C21" s="14"/>
      <c r="D21" s="14"/>
      <c r="E21" s="13"/>
      <c r="H21" s="1"/>
      <c r="M21" s="1"/>
    </row>
    <row r="22" spans="1:15" x14ac:dyDescent="0.25">
      <c r="B22" s="10"/>
      <c r="C22" s="14"/>
      <c r="D22" s="14"/>
      <c r="E22" s="13"/>
      <c r="H22" s="1"/>
      <c r="M22" s="1"/>
    </row>
    <row r="23" spans="1:15" x14ac:dyDescent="0.25">
      <c r="B23" s="10"/>
      <c r="C23" s="11" t="s">
        <v>5</v>
      </c>
      <c r="D23" s="15">
        <f>DEGREES(2*ATAN(((D18-D19)/2)/D20))</f>
        <v>123.85502612829409</v>
      </c>
      <c r="E23" s="16" t="s">
        <v>12</v>
      </c>
      <c r="H23" s="1" t="s">
        <v>7</v>
      </c>
      <c r="I23" s="5">
        <f>0.5*(I18-I19)/(TAN(D24/2))</f>
        <v>18.133333333333333</v>
      </c>
      <c r="J23" s="2" t="s">
        <v>4</v>
      </c>
      <c r="M23" s="1" t="s">
        <v>9</v>
      </c>
      <c r="N23" s="5">
        <f>N18-2*(TAN(D24/2)*N19)</f>
        <v>45</v>
      </c>
      <c r="O23" s="2" t="s">
        <v>4</v>
      </c>
    </row>
    <row r="24" spans="1:15" hidden="1" x14ac:dyDescent="0.25">
      <c r="B24" s="10"/>
      <c r="C24" s="14"/>
      <c r="D24" s="14">
        <f>RADIANS(D23)</f>
        <v>2.1616780010823367</v>
      </c>
      <c r="E24" s="13" t="s">
        <v>17</v>
      </c>
    </row>
    <row r="25" spans="1:15" ht="15.75" thickBot="1" x14ac:dyDescent="0.3">
      <c r="B25" s="17"/>
      <c r="C25" s="18"/>
      <c r="D25" s="18"/>
      <c r="E25" s="19"/>
    </row>
    <row r="26" spans="1:15" x14ac:dyDescent="0.25">
      <c r="H26" s="1" t="s">
        <v>2</v>
      </c>
      <c r="I26" s="3">
        <v>38</v>
      </c>
      <c r="J26" t="s">
        <v>4</v>
      </c>
    </row>
    <row r="27" spans="1:15" x14ac:dyDescent="0.25">
      <c r="H27" s="1" t="s">
        <v>8</v>
      </c>
      <c r="I27" s="3">
        <v>17</v>
      </c>
      <c r="J27" t="s">
        <v>4</v>
      </c>
    </row>
    <row r="28" spans="1:15" x14ac:dyDescent="0.25">
      <c r="H28" s="1"/>
    </row>
    <row r="29" spans="1:15" x14ac:dyDescent="0.25">
      <c r="H29" s="1" t="s">
        <v>11</v>
      </c>
      <c r="I29" s="4">
        <f>2*(TAN(D24/2)*I27)+I26</f>
        <v>101.75</v>
      </c>
      <c r="J29" s="2" t="s">
        <v>4</v>
      </c>
    </row>
    <row r="31" spans="1:15" x14ac:dyDescent="0.25">
      <c r="A31" t="s">
        <v>18</v>
      </c>
      <c r="B31" t="s">
        <v>13</v>
      </c>
    </row>
    <row r="32" spans="1:15" x14ac:dyDescent="0.25">
      <c r="A32" t="s">
        <v>19</v>
      </c>
      <c r="B32" t="s">
        <v>14</v>
      </c>
    </row>
    <row r="33" spans="1:2" x14ac:dyDescent="0.25">
      <c r="A33" t="s">
        <v>20</v>
      </c>
      <c r="B33" t="s">
        <v>15</v>
      </c>
    </row>
    <row r="34" spans="1:2" x14ac:dyDescent="0.25">
      <c r="A34" t="s">
        <v>21</v>
      </c>
      <c r="B34" t="s">
        <v>16</v>
      </c>
    </row>
  </sheetData>
  <mergeCells count="2">
    <mergeCell ref="C2:D2"/>
    <mergeCell ref="B16:E1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Corning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Whitener, Benjamin G.</dc:creator>
  <cp:keywords>Non-Corning</cp:keywords>
  <cp:lastModifiedBy>Windows User</cp:lastModifiedBy>
  <dcterms:created xsi:type="dcterms:W3CDTF">2013-01-28T21:28:34Z</dcterms:created>
  <dcterms:modified xsi:type="dcterms:W3CDTF">2017-03-22T14:56:59Z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214ae7e4-b981-4b58-b705-7ede00169a4b</vt:lpwstr>
  </property>
  <property fmtid="{D5CDD505-2E9C-101B-9397-08002B2CF9AE}" pid="3" name="CORNINGClassification">
    <vt:lpwstr>Non-Corning</vt:lpwstr>
  </property>
  <property fmtid="{D5CDD505-2E9C-101B-9397-08002B2CF9AE}" pid="4" name="CorningConfigurationVersion">
    <vt:lpwstr>2.3</vt:lpwstr>
  </property>
  <property fmtid="{D5CDD505-2E9C-101B-9397-08002B2CF9AE}" pid="5" name="CCTCode">
    <vt:lpwstr>NC</vt:lpwstr>
  </property>
  <property fmtid="{D5CDD505-2E9C-101B-9397-08002B2CF9AE}" pid="6" name="CorningFullClassification">
    <vt:lpwstr>Non-Corning</vt:lpwstr>
  </property>
</Properties>
</file>